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gnigam\OneDrive - Qualcomm\Documents\RAN4\RAN4_101bise\2nd Round\317_NR_Perf_Enh2\"/>
    </mc:Choice>
  </mc:AlternateContent>
  <xr:revisionPtr revIDLastSave="0" documentId="13_ncr:1_{54601AC1-1622-4DFE-906A-E97B32950D5A}" xr6:coauthVersionLast="47" xr6:coauthVersionMax="47" xr10:uidLastSave="{00000000-0000-0000-0000-000000000000}"/>
  <bookViews>
    <workbookView xWindow="25080" yWindow="-120" windowWidth="25440" windowHeight="15390" tabRatio="756" activeTab="1" xr2:uid="{00000000-000D-0000-FFFF-FFFF00000000}"/>
  </bookViews>
  <sheets>
    <sheet name="Title" sheetId="1" r:id="rId1"/>
    <sheet name="Summary - FDD" sheetId="19" r:id="rId2"/>
    <sheet name="Summary - TDD" sheetId="20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5" i="20" l="1"/>
  <c r="Z6" i="20"/>
  <c r="Z7" i="20"/>
  <c r="Z8" i="20"/>
  <c r="Z9" i="20"/>
  <c r="Z10" i="20"/>
  <c r="AB10" i="20" s="1"/>
  <c r="Z11" i="20"/>
  <c r="Z12" i="20"/>
  <c r="Z13" i="20"/>
  <c r="Z14" i="20"/>
  <c r="Z15" i="20"/>
  <c r="Z4" i="20"/>
  <c r="Y5" i="20"/>
  <c r="Y6" i="20"/>
  <c r="AA6" i="20" s="1"/>
  <c r="Y7" i="20"/>
  <c r="Y8" i="20"/>
  <c r="Y9" i="20"/>
  <c r="Y10" i="20"/>
  <c r="AA10" i="20" s="1"/>
  <c r="Y11" i="20"/>
  <c r="Y12" i="20"/>
  <c r="Y13" i="20"/>
  <c r="Y14" i="20"/>
  <c r="AA14" i="20" s="1"/>
  <c r="Y15" i="20"/>
  <c r="Y4" i="20"/>
  <c r="AA4" i="20" s="1"/>
  <c r="X5" i="20"/>
  <c r="X6" i="20"/>
  <c r="X7" i="20"/>
  <c r="X8" i="20"/>
  <c r="X9" i="20"/>
  <c r="X10" i="20"/>
  <c r="X11" i="20"/>
  <c r="X12" i="20"/>
  <c r="X13" i="20"/>
  <c r="X14" i="20"/>
  <c r="X15" i="20"/>
  <c r="X4" i="20"/>
  <c r="W5" i="20"/>
  <c r="W6" i="20"/>
  <c r="W7" i="20"/>
  <c r="W8" i="20"/>
  <c r="W9" i="20"/>
  <c r="W10" i="20"/>
  <c r="W11" i="20"/>
  <c r="W12" i="20"/>
  <c r="W13" i="20"/>
  <c r="W14" i="20"/>
  <c r="W15" i="20"/>
  <c r="W4" i="20"/>
  <c r="AC4" i="19"/>
  <c r="AA4" i="19"/>
  <c r="Z5" i="19"/>
  <c r="Z6" i="19"/>
  <c r="AB6" i="19" s="1"/>
  <c r="Z7" i="19"/>
  <c r="AB7" i="19" s="1"/>
  <c r="Z8" i="19"/>
  <c r="AB8" i="19" s="1"/>
  <c r="Z9" i="19"/>
  <c r="AB9" i="19" s="1"/>
  <c r="Z10" i="19"/>
  <c r="Z11" i="19"/>
  <c r="AB11" i="19" s="1"/>
  <c r="Z12" i="19"/>
  <c r="Z13" i="19"/>
  <c r="AB13" i="19" s="1"/>
  <c r="Z14" i="19"/>
  <c r="Z15" i="19"/>
  <c r="AB15" i="19" s="1"/>
  <c r="Z4" i="19"/>
  <c r="AB4" i="19" s="1"/>
  <c r="Y5" i="19"/>
  <c r="AA5" i="19" s="1"/>
  <c r="Y6" i="19"/>
  <c r="AA6" i="19" s="1"/>
  <c r="Y7" i="19"/>
  <c r="Y8" i="19"/>
  <c r="Y9" i="19"/>
  <c r="Y10" i="19"/>
  <c r="Y11" i="19"/>
  <c r="AA11" i="19" s="1"/>
  <c r="Y12" i="19"/>
  <c r="AA12" i="19" s="1"/>
  <c r="Y13" i="19"/>
  <c r="AA13" i="19" s="1"/>
  <c r="Y14" i="19"/>
  <c r="Y15" i="19"/>
  <c r="AA15" i="19" s="1"/>
  <c r="Y4" i="19"/>
  <c r="W4" i="19"/>
  <c r="X5" i="19"/>
  <c r="X6" i="19"/>
  <c r="X7" i="19"/>
  <c r="X8" i="19"/>
  <c r="X9" i="19"/>
  <c r="X10" i="19"/>
  <c r="X11" i="19"/>
  <c r="X12" i="19"/>
  <c r="X13" i="19"/>
  <c r="X14" i="19"/>
  <c r="X15" i="19"/>
  <c r="X4" i="19"/>
  <c r="W5" i="19"/>
  <c r="W6" i="19"/>
  <c r="W7" i="19"/>
  <c r="W8" i="19"/>
  <c r="W9" i="19"/>
  <c r="W10" i="19"/>
  <c r="W11" i="19"/>
  <c r="W12" i="19"/>
  <c r="W13" i="19"/>
  <c r="W14" i="19"/>
  <c r="W15" i="19"/>
  <c r="AB15" i="20"/>
  <c r="AA15" i="20"/>
  <c r="AB14" i="20"/>
  <c r="AB13" i="20"/>
  <c r="AA12" i="20"/>
  <c r="AB11" i="20"/>
  <c r="AB9" i="20"/>
  <c r="AA9" i="20"/>
  <c r="AB8" i="20"/>
  <c r="AB7" i="20"/>
  <c r="AA7" i="20"/>
  <c r="AB6" i="20"/>
  <c r="AB5" i="20"/>
  <c r="AB14" i="19"/>
  <c r="AB10" i="19"/>
  <c r="AB5" i="19"/>
  <c r="AA14" i="19"/>
  <c r="AC7" i="19" l="1"/>
  <c r="AC5" i="20"/>
  <c r="AC11" i="20"/>
  <c r="AC13" i="20"/>
  <c r="AA7" i="19"/>
  <c r="AC6" i="19"/>
  <c r="AC8" i="19"/>
  <c r="AC12" i="19"/>
  <c r="AC9" i="19"/>
  <c r="AC7" i="20"/>
  <c r="AC15" i="20"/>
  <c r="AA13" i="20"/>
  <c r="AC15" i="19"/>
  <c r="AC11" i="19"/>
  <c r="AC14" i="19"/>
  <c r="AC10" i="19"/>
  <c r="AA10" i="19"/>
  <c r="AC13" i="19"/>
  <c r="AA9" i="19"/>
  <c r="AB12" i="19"/>
  <c r="AA8" i="19"/>
  <c r="AC5" i="19"/>
  <c r="AA5" i="20"/>
  <c r="AC6" i="20"/>
  <c r="AC8" i="20"/>
  <c r="AC14" i="20"/>
  <c r="AC4" i="20"/>
  <c r="AC12" i="20"/>
  <c r="AC9" i="20"/>
  <c r="AB4" i="20"/>
  <c r="AA11" i="20"/>
  <c r="AB12" i="20"/>
  <c r="AA8" i="20"/>
  <c r="AC10" i="20"/>
</calcChain>
</file>

<file path=xl/sharedStrings.xml><?xml version="1.0" encoding="utf-8"?>
<sst xmlns="http://schemas.openxmlformats.org/spreadsheetml/2006/main" count="126" uniqueCount="40">
  <si>
    <t>SNR for 70% of Max T-put</t>
  </si>
  <si>
    <t>Parameters</t>
  </si>
  <si>
    <t>Intel</t>
  </si>
  <si>
    <t>Huawei</t>
    <phoneticPr fontId="1" type="noConversion"/>
  </si>
  <si>
    <t>Ericsson</t>
  </si>
  <si>
    <t>Apple</t>
  </si>
  <si>
    <t>MTK</t>
  </si>
  <si>
    <t>Qualcomm</t>
  </si>
  <si>
    <t>Nokia</t>
  </si>
  <si>
    <t>Span</t>
  </si>
  <si>
    <t>Avarage SNR</t>
  </si>
  <si>
    <t>Avarage SINR</t>
  </si>
  <si>
    <t>MMSE-IRC gain</t>
  </si>
  <si>
    <t>Channel model</t>
  </si>
  <si>
    <t>Number of UE Rx antenna</t>
  </si>
  <si>
    <t>INR1</t>
  </si>
  <si>
    <t>INR2</t>
  </si>
  <si>
    <t>MMSE-MRC</t>
  </si>
  <si>
    <t>MMSE-IRC</t>
  </si>
  <si>
    <t>TDLA</t>
  </si>
  <si>
    <t>2 Rx</t>
  </si>
  <si>
    <t>N/A</t>
  </si>
  <si>
    <t>4 Rx</t>
  </si>
  <si>
    <t>TDLC</t>
  </si>
  <si>
    <t>China Telecom</t>
  </si>
  <si>
    <t>15,6</t>
  </si>
  <si>
    <t>12,5</t>
  </si>
  <si>
    <t>13,4</t>
  </si>
  <si>
    <t>8,7</t>
  </si>
  <si>
    <t>11,2</t>
  </si>
  <si>
    <t>9,8</t>
  </si>
  <si>
    <t>9,1</t>
  </si>
  <si>
    <t>7,8</t>
  </si>
  <si>
    <t>11,6</t>
  </si>
  <si>
    <t>10,0</t>
  </si>
  <si>
    <t>8,2</t>
  </si>
  <si>
    <t>7,5</t>
  </si>
  <si>
    <t>5,8</t>
  </si>
  <si>
    <t>11,9</t>
  </si>
  <si>
    <t>Company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</si>
</sst>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2" borderId="20" xfId="0" applyFill="1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0" fillId="0" borderId="15" xfId="0" applyBorder="1"/>
    <xf numFmtId="0" fontId="0" fillId="0" borderId="31" xfId="0" applyBorder="1"/>
    <xf numFmtId="0" fontId="0" fillId="0" borderId="16" xfId="0" applyBorder="1"/>
    <xf numFmtId="164" fontId="0" fillId="0" borderId="2" xfId="0" applyNumberFormat="1" applyFill="1" applyBorder="1" applyAlignment="1">
      <alignment horizontal="center" vertical="center"/>
    </xf>
    <xf numFmtId="164" fontId="0" fillId="0" borderId="27" xfId="0" applyNumberFormat="1" applyFill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164" fontId="0" fillId="0" borderId="2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164" fontId="0" fillId="0" borderId="24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2" fontId="0" fillId="2" borderId="3" xfId="0" applyNumberForma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0" fontId="0" fillId="2" borderId="35" xfId="0" applyFill="1" applyBorder="1" applyAlignment="1">
      <alignment horizontal="center" vertical="center" wrapText="1"/>
    </xf>
    <xf numFmtId="164" fontId="0" fillId="0" borderId="36" xfId="0" applyNumberFormat="1" applyBorder="1" applyAlignment="1">
      <alignment horizontal="center" vertical="center"/>
    </xf>
    <xf numFmtId="0" fontId="0" fillId="0" borderId="23" xfId="0" applyBorder="1"/>
    <xf numFmtId="0" fontId="0" fillId="0" borderId="22" xfId="0" applyBorder="1"/>
    <xf numFmtId="0" fontId="0" fillId="0" borderId="24" xfId="0" applyBorder="1"/>
    <xf numFmtId="0" fontId="0" fillId="2" borderId="3" xfId="0" applyFill="1" applyBorder="1" applyAlignment="1">
      <alignment horizontal="center" vertical="center"/>
    </xf>
    <xf numFmtId="0" fontId="0" fillId="0" borderId="27" xfId="0" applyBorder="1"/>
    <xf numFmtId="2" fontId="0" fillId="2" borderId="32" xfId="0" applyNumberFormat="1" applyFill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4" xfId="0" applyBorder="1"/>
    <xf numFmtId="0" fontId="0" fillId="2" borderId="4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2" fontId="0" fillId="2" borderId="37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0" fillId="0" borderId="9" xfId="0" applyBorder="1"/>
    <xf numFmtId="164" fontId="0" fillId="0" borderId="23" xfId="0" applyNumberFormat="1" applyFill="1" applyBorder="1" applyAlignment="1">
      <alignment horizontal="center" vertical="center"/>
    </xf>
    <xf numFmtId="0" fontId="0" fillId="0" borderId="4" xfId="0" applyBorder="1"/>
    <xf numFmtId="0" fontId="0" fillId="0" borderId="6" xfId="0" applyBorder="1"/>
    <xf numFmtId="164" fontId="0" fillId="0" borderId="15" xfId="0" applyNumberFormat="1" applyFill="1" applyBorder="1" applyAlignment="1">
      <alignment horizontal="center" vertical="center"/>
    </xf>
    <xf numFmtId="164" fontId="0" fillId="0" borderId="16" xfId="0" applyNumberFormat="1" applyFill="1" applyBorder="1" applyAlignment="1">
      <alignment horizontal="center" vertical="center"/>
    </xf>
    <xf numFmtId="164" fontId="0" fillId="0" borderId="39" xfId="0" applyNumberFormat="1" applyFill="1" applyBorder="1" applyAlignment="1">
      <alignment horizontal="center" vertical="center"/>
    </xf>
    <xf numFmtId="164" fontId="0" fillId="0" borderId="40" xfId="0" applyNumberFormat="1" applyFill="1" applyBorder="1" applyAlignment="1">
      <alignment horizontal="center" vertical="center"/>
    </xf>
    <xf numFmtId="164" fontId="0" fillId="0" borderId="41" xfId="0" applyNumberForma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0" fillId="0" borderId="9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24" xfId="0" applyFill="1" applyBorder="1"/>
    <xf numFmtId="0" fontId="0" fillId="0" borderId="27" xfId="0" applyFill="1" applyBorder="1"/>
    <xf numFmtId="164" fontId="0" fillId="0" borderId="28" xfId="0" applyNumberFormat="1" applyFill="1" applyBorder="1" applyAlignment="1">
      <alignment horizontal="center" vertical="center"/>
    </xf>
    <xf numFmtId="164" fontId="0" fillId="0" borderId="30" xfId="0" applyNumberFormat="1" applyFill="1" applyBorder="1" applyAlignment="1">
      <alignment horizontal="center" vertical="center"/>
    </xf>
    <xf numFmtId="164" fontId="0" fillId="0" borderId="29" xfId="0" applyNumberFormat="1" applyFill="1" applyBorder="1" applyAlignment="1">
      <alignment horizontal="center" vertical="center"/>
    </xf>
    <xf numFmtId="0" fontId="0" fillId="0" borderId="5" xfId="0" applyBorder="1"/>
    <xf numFmtId="0" fontId="0" fillId="0" borderId="7" xfId="0" applyBorder="1"/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2" fontId="0" fillId="2" borderId="31" xfId="0" applyNumberFormat="1" applyFill="1" applyBorder="1" applyAlignment="1">
      <alignment horizontal="center" vertical="center"/>
    </xf>
    <xf numFmtId="2" fontId="0" fillId="2" borderId="42" xfId="0" applyNumberFormat="1" applyFill="1" applyBorder="1" applyAlignment="1">
      <alignment horizontal="center" vertical="center"/>
    </xf>
    <xf numFmtId="2" fontId="0" fillId="2" borderId="34" xfId="0" applyNumberFormat="1" applyFill="1" applyBorder="1" applyAlignment="1">
      <alignment horizontal="center" vertical="center"/>
    </xf>
    <xf numFmtId="164" fontId="0" fillId="0" borderId="31" xfId="0" applyNumberFormat="1" applyFill="1" applyBorder="1" applyAlignment="1">
      <alignment horizontal="center" vertical="center"/>
    </xf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9" xfId="0" applyFill="1" applyBorder="1"/>
    <xf numFmtId="164" fontId="0" fillId="0" borderId="21" xfId="0" applyNumberForma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/>
    <xf numFmtId="164" fontId="0" fillId="0" borderId="5" xfId="0" applyNumberFormat="1" applyFill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Border="1"/>
    <xf numFmtId="164" fontId="0" fillId="0" borderId="9" xfId="0" applyNumberFormat="1" applyBorder="1"/>
    <xf numFmtId="164" fontId="0" fillId="0" borderId="13" xfId="0" applyNumberFormat="1" applyBorder="1"/>
    <xf numFmtId="164" fontId="0" fillId="0" borderId="21" xfId="0" applyNumberFormat="1" applyBorder="1"/>
    <xf numFmtId="164" fontId="0" fillId="0" borderId="2" xfId="0" applyNumberFormat="1" applyBorder="1"/>
    <xf numFmtId="164" fontId="0" fillId="0" borderId="5" xfId="0" applyNumberFormat="1" applyBorder="1"/>
    <xf numFmtId="164" fontId="0" fillId="0" borderId="6" xfId="0" applyNumberFormat="1" applyBorder="1"/>
    <xf numFmtId="0" fontId="0" fillId="0" borderId="2" xfId="0" applyBorder="1" applyAlignment="1">
      <alignment horizontal="center" vertical="center"/>
    </xf>
    <xf numFmtId="0" fontId="0" fillId="0" borderId="13" xfId="0" applyBorder="1"/>
    <xf numFmtId="0" fontId="0" fillId="0" borderId="2" xfId="0" applyBorder="1"/>
    <xf numFmtId="164" fontId="0" fillId="0" borderId="36" xfId="0" applyNumberFormat="1" applyFill="1" applyBorder="1" applyAlignment="1">
      <alignment horizontal="center" vertical="center"/>
    </xf>
    <xf numFmtId="164" fontId="0" fillId="0" borderId="43" xfId="0" applyNumberFormat="1" applyFill="1" applyBorder="1" applyAlignment="1">
      <alignment horizontal="center" vertical="center"/>
    </xf>
    <xf numFmtId="0" fontId="0" fillId="0" borderId="15" xfId="0" applyFill="1" applyBorder="1"/>
    <xf numFmtId="164" fontId="0" fillId="0" borderId="4" xfId="0" applyNumberFormat="1" applyBorder="1"/>
    <xf numFmtId="164" fontId="0" fillId="0" borderId="44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3" borderId="31" xfId="0" applyNumberFormat="1" applyFill="1" applyBorder="1" applyAlignment="1">
      <alignment horizontal="center" vertical="center"/>
    </xf>
    <xf numFmtId="164" fontId="0" fillId="3" borderId="16" xfId="0" applyNumberFormat="1" applyFill="1" applyBorder="1" applyAlignment="1">
      <alignment horizontal="center" vertical="center"/>
    </xf>
    <xf numFmtId="164" fontId="0" fillId="3" borderId="15" xfId="0" applyNumberFormat="1" applyFill="1" applyBorder="1" applyAlignment="1">
      <alignment horizontal="center" vertical="center"/>
    </xf>
    <xf numFmtId="0" fontId="0" fillId="0" borderId="10" xfId="0" applyBorder="1"/>
    <xf numFmtId="0" fontId="0" fillId="0" borderId="20" xfId="0" applyBorder="1"/>
    <xf numFmtId="164" fontId="0" fillId="4" borderId="27" xfId="0" applyNumberFormat="1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3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  <color rgb="FFFF9999"/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599" y="190500"/>
          <a:ext cx="6096001" cy="552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RAN4#101-bis-e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R4-2200513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17 January – 25 January, 2022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6.12.2.1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PDSCH simulation results for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scenario woth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inter-cell interference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the simulation results for scenario with inter-cell interference.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R4-2120707 “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Way Forward on general and PDSCH demodulation requirements for inter-cell interference MMSE-IRC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”,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 Corporation, RAN4 #100-bis-e, November 2021.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R22" sqref="R22"/>
    </sheetView>
  </sheetViews>
  <sheetFormatPr defaultColWidth="8.85546875" defaultRowHeight="15"/>
  <sheetData/>
  <phoneticPr fontId="1" type="noConversion"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5"/>
  <sheetViews>
    <sheetView tabSelected="1" workbookViewId="0">
      <pane xSplit="4" ySplit="3" topLeftCell="E4" activePane="bottomRight" state="frozen"/>
      <selection pane="topRight" activeCell="G1" sqref="G1"/>
      <selection pane="bottomLeft" activeCell="A4" sqref="A4"/>
      <selection pane="bottomRight" activeCell="R16" sqref="R16"/>
    </sheetView>
  </sheetViews>
  <sheetFormatPr defaultColWidth="8.85546875" defaultRowHeight="15"/>
  <cols>
    <col min="1" max="4" width="10.7109375" customWidth="1"/>
  </cols>
  <sheetData>
    <row r="1" spans="1:29" ht="16.5" thickBot="1">
      <c r="E1" s="140" t="s">
        <v>0</v>
      </c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</row>
    <row r="2" spans="1:29">
      <c r="A2" s="137" t="s">
        <v>1</v>
      </c>
      <c r="B2" s="138"/>
      <c r="C2" s="138"/>
      <c r="D2" s="139"/>
      <c r="E2" s="123" t="s">
        <v>2</v>
      </c>
      <c r="F2" s="124"/>
      <c r="G2" s="128" t="s">
        <v>3</v>
      </c>
      <c r="H2" s="129"/>
      <c r="I2" s="123" t="s">
        <v>4</v>
      </c>
      <c r="J2" s="129"/>
      <c r="K2" s="123" t="s">
        <v>5</v>
      </c>
      <c r="L2" s="124"/>
      <c r="M2" s="128" t="s">
        <v>24</v>
      </c>
      <c r="N2" s="124"/>
      <c r="O2" s="128" t="s">
        <v>6</v>
      </c>
      <c r="P2" s="129"/>
      <c r="Q2" s="123" t="s">
        <v>7</v>
      </c>
      <c r="R2" s="124"/>
      <c r="S2" s="123" t="s">
        <v>8</v>
      </c>
      <c r="T2" s="129"/>
      <c r="U2" s="137" t="s">
        <v>39</v>
      </c>
      <c r="V2" s="139"/>
      <c r="W2" s="128" t="s">
        <v>9</v>
      </c>
      <c r="X2" s="124"/>
      <c r="Y2" s="128" t="s">
        <v>10</v>
      </c>
      <c r="Z2" s="129"/>
      <c r="AA2" s="123" t="s">
        <v>11</v>
      </c>
      <c r="AB2" s="124"/>
      <c r="AC2" s="121" t="s">
        <v>12</v>
      </c>
    </row>
    <row r="3" spans="1:29" ht="45.75" thickBot="1">
      <c r="A3" s="1" t="s">
        <v>13</v>
      </c>
      <c r="B3" s="2" t="s">
        <v>14</v>
      </c>
      <c r="C3" s="2" t="s">
        <v>15</v>
      </c>
      <c r="D3" s="3" t="s">
        <v>16</v>
      </c>
      <c r="E3" s="1" t="s">
        <v>17</v>
      </c>
      <c r="F3" s="3" t="s">
        <v>18</v>
      </c>
      <c r="G3" s="38" t="s">
        <v>17</v>
      </c>
      <c r="H3" s="10" t="s">
        <v>18</v>
      </c>
      <c r="I3" s="1" t="s">
        <v>17</v>
      </c>
      <c r="J3" s="10" t="s">
        <v>18</v>
      </c>
      <c r="K3" s="1" t="s">
        <v>17</v>
      </c>
      <c r="L3" s="3" t="s">
        <v>18</v>
      </c>
      <c r="M3" s="38" t="s">
        <v>17</v>
      </c>
      <c r="N3" s="3" t="s">
        <v>18</v>
      </c>
      <c r="O3" s="38" t="s">
        <v>17</v>
      </c>
      <c r="P3" s="10" t="s">
        <v>18</v>
      </c>
      <c r="Q3" s="1" t="s">
        <v>17</v>
      </c>
      <c r="R3" s="3" t="s">
        <v>18</v>
      </c>
      <c r="S3" s="1" t="s">
        <v>17</v>
      </c>
      <c r="T3" s="10" t="s">
        <v>18</v>
      </c>
      <c r="U3" s="1" t="s">
        <v>17</v>
      </c>
      <c r="V3" s="3" t="s">
        <v>18</v>
      </c>
      <c r="W3" s="38" t="s">
        <v>17</v>
      </c>
      <c r="X3" s="3" t="s">
        <v>18</v>
      </c>
      <c r="Y3" s="38" t="s">
        <v>17</v>
      </c>
      <c r="Z3" s="10" t="s">
        <v>18</v>
      </c>
      <c r="AA3" s="1" t="s">
        <v>17</v>
      </c>
      <c r="AB3" s="3" t="s">
        <v>18</v>
      </c>
      <c r="AC3" s="122"/>
    </row>
    <row r="4" spans="1:29">
      <c r="A4" s="135" t="s">
        <v>19</v>
      </c>
      <c r="B4" s="130" t="s">
        <v>20</v>
      </c>
      <c r="C4" s="43">
        <v>11.39</v>
      </c>
      <c r="D4" s="78">
        <v>5.45</v>
      </c>
      <c r="E4" s="23">
        <v>15.6</v>
      </c>
      <c r="F4" s="67">
        <v>13.6</v>
      </c>
      <c r="G4" s="24">
        <v>16.09</v>
      </c>
      <c r="H4" s="61">
        <v>13.19</v>
      </c>
      <c r="I4" s="23" t="s">
        <v>25</v>
      </c>
      <c r="J4" s="67" t="s">
        <v>26</v>
      </c>
      <c r="K4" s="24">
        <v>15.6</v>
      </c>
      <c r="L4" s="61">
        <v>14.3</v>
      </c>
      <c r="M4" s="23">
        <v>17.399999999999999</v>
      </c>
      <c r="N4" s="67">
        <v>14.2</v>
      </c>
      <c r="O4" s="24">
        <v>17.100000000000001</v>
      </c>
      <c r="P4" s="61">
        <v>13.8</v>
      </c>
      <c r="Q4" s="23">
        <v>16.07</v>
      </c>
      <c r="R4" s="67">
        <v>13.93</v>
      </c>
      <c r="S4" s="24">
        <v>18.079999999999998</v>
      </c>
      <c r="T4" s="61">
        <v>15</v>
      </c>
      <c r="U4" s="23"/>
      <c r="V4" s="63"/>
      <c r="W4" s="4">
        <f>MAX(E4,G4,I4,K4,M4,O4,Q4,S4,U4)-MIN(E4,G4,I4,K4,M4,O4,Q4,S4,U4)</f>
        <v>2.4799999999999986</v>
      </c>
      <c r="X4" s="17">
        <f>MAX(F4,H4,J4,L4,N4,P4,R4,T4,V4)-MIN(F4,H4,J4,L4,N4,P4,R4,T4,V4)</f>
        <v>1.8100000000000005</v>
      </c>
      <c r="Y4" s="4">
        <f>AVERAGE(E4,G4,I4,K4,M4,O4,Q4,S4,U4)</f>
        <v>16.562857142857141</v>
      </c>
      <c r="Z4" s="7">
        <f>AVERAGE(F4,H4,J4,L4,N4,P4,R4,T4,V4)</f>
        <v>14.002857142857144</v>
      </c>
      <c r="AA4" s="13">
        <f>10*LOG10(10^(Y4/10)/(10^($C4/10)+10^($D4/10)+1))</f>
        <v>3.9431870711435861</v>
      </c>
      <c r="AB4" s="7">
        <f>10*LOG10(10^(Z4/10)/(10^($C4/10)+10^($D4/10)+1))</f>
        <v>1.3831870711435881</v>
      </c>
      <c r="AC4" s="14">
        <f>Y4-Z4</f>
        <v>2.5599999999999969</v>
      </c>
    </row>
    <row r="5" spans="1:29" ht="15.75" thickBot="1">
      <c r="A5" s="126"/>
      <c r="B5" s="132"/>
      <c r="C5" s="32">
        <v>4.84</v>
      </c>
      <c r="D5" s="79" t="s">
        <v>21</v>
      </c>
      <c r="E5" s="28">
        <v>9.3000000000000007</v>
      </c>
      <c r="F5" s="68">
        <v>8</v>
      </c>
      <c r="G5" s="29">
        <v>9.73</v>
      </c>
      <c r="H5" s="62">
        <v>7.72</v>
      </c>
      <c r="I5" s="28"/>
      <c r="J5" s="68"/>
      <c r="K5" s="29">
        <v>9.1</v>
      </c>
      <c r="L5" s="62">
        <v>8.1999999999999993</v>
      </c>
      <c r="M5" s="28">
        <v>10.8</v>
      </c>
      <c r="N5" s="68">
        <v>8.1</v>
      </c>
      <c r="O5" s="29">
        <v>11</v>
      </c>
      <c r="P5" s="62">
        <v>9.5</v>
      </c>
      <c r="Q5" s="28">
        <v>9.7200000000000006</v>
      </c>
      <c r="R5" s="68">
        <v>8.2200000000000006</v>
      </c>
      <c r="S5" s="29">
        <v>10.57</v>
      </c>
      <c r="T5" s="62">
        <v>7.37</v>
      </c>
      <c r="U5" s="28"/>
      <c r="V5" s="65"/>
      <c r="W5" s="6">
        <f t="shared" ref="W5:W15" si="0">MAX(E5,G5,I5,K5,M5,O5,Q5,S5,U5)-MIN(E5,G5,I5,K5,M5,O5,Q5,S5,U5)</f>
        <v>1.9000000000000004</v>
      </c>
      <c r="X5" s="19">
        <f t="shared" ref="X5:X15" si="1">MAX(F5,H5,J5,L5,N5,P5,R5,T5,V5)-MIN(F5,H5,J5,L5,N5,P5,R5,T5,V5)</f>
        <v>2.13</v>
      </c>
      <c r="Y5" s="6">
        <f t="shared" ref="Y5:Y15" si="2">AVERAGE(E5,G5,I5,K5,M5,O5,Q5,S5,U5)</f>
        <v>10.031428571428572</v>
      </c>
      <c r="Z5" s="9">
        <f t="shared" ref="Z5:Z15" si="3">AVERAGE(F5,H5,J5,L5,N5,P5,R5,T5,V5)</f>
        <v>8.1585714285714275</v>
      </c>
      <c r="AA5" s="46">
        <f>10*LOG10(10^(Y5/10)/(10^($C5/10)+1))</f>
        <v>3.9591361961957592</v>
      </c>
      <c r="AB5" s="9">
        <f>10*LOG10(10^(Z5/10)/(10^($C5/10)+1))</f>
        <v>2.086279053338616</v>
      </c>
      <c r="AC5" s="16">
        <f t="shared" ref="AC5:AC15" si="4">Y5-Z5</f>
        <v>1.8728571428571446</v>
      </c>
    </row>
    <row r="6" spans="1:29">
      <c r="A6" s="126"/>
      <c r="B6" s="136" t="s">
        <v>22</v>
      </c>
      <c r="C6" s="47">
        <v>11.39</v>
      </c>
      <c r="D6" s="80">
        <v>5.45</v>
      </c>
      <c r="E6" s="23">
        <v>12.1</v>
      </c>
      <c r="F6" s="67">
        <v>6.9</v>
      </c>
      <c r="G6" s="24">
        <v>13.24</v>
      </c>
      <c r="H6" s="117">
        <v>5.96</v>
      </c>
      <c r="I6" s="23" t="s">
        <v>27</v>
      </c>
      <c r="J6" s="67" t="s">
        <v>28</v>
      </c>
      <c r="K6" s="120">
        <v>11.8</v>
      </c>
      <c r="L6" s="61">
        <v>8</v>
      </c>
      <c r="M6" s="23">
        <v>13.9</v>
      </c>
      <c r="N6" s="67">
        <v>7.3</v>
      </c>
      <c r="O6" s="24">
        <v>13.3</v>
      </c>
      <c r="P6" s="61">
        <v>6.7</v>
      </c>
      <c r="Q6" s="23">
        <v>12.38</v>
      </c>
      <c r="R6" s="67">
        <v>8.76</v>
      </c>
      <c r="S6" s="120">
        <v>14.37</v>
      </c>
      <c r="T6" s="117">
        <v>11.12</v>
      </c>
      <c r="U6" s="25"/>
      <c r="V6" s="107"/>
      <c r="W6" s="35">
        <f t="shared" si="0"/>
        <v>2.5699999999999985</v>
      </c>
      <c r="X6" s="37">
        <f t="shared" si="1"/>
        <v>5.1599999999999993</v>
      </c>
      <c r="Y6" s="4">
        <f t="shared" si="2"/>
        <v>13.012857142857143</v>
      </c>
      <c r="Z6" s="7">
        <f t="shared" si="3"/>
        <v>7.8199999999999994</v>
      </c>
      <c r="AA6" s="12">
        <f>10*LOG10(10^(Y6/10)/(10^($C6/10)+10^($D6/10)+1))</f>
        <v>0.39318707114358764</v>
      </c>
      <c r="AB6" s="36">
        <f>10*LOG10(10^(Z6/10)/(10^($C6/10)+10^($D6/10)+1))</f>
        <v>-4.7996700717135568</v>
      </c>
      <c r="AC6" s="39">
        <f t="shared" si="4"/>
        <v>5.1928571428571439</v>
      </c>
    </row>
    <row r="7" spans="1:29" ht="15.75" thickBot="1">
      <c r="A7" s="127"/>
      <c r="B7" s="132"/>
      <c r="C7" s="32">
        <v>4.84</v>
      </c>
      <c r="D7" s="79" t="s">
        <v>21</v>
      </c>
      <c r="E7" s="28">
        <v>5.8</v>
      </c>
      <c r="F7" s="68">
        <v>4.2</v>
      </c>
      <c r="G7" s="29">
        <v>6.72</v>
      </c>
      <c r="H7" s="62">
        <v>3.43</v>
      </c>
      <c r="I7" s="28"/>
      <c r="J7" s="68"/>
      <c r="K7" s="29">
        <v>5.4</v>
      </c>
      <c r="L7" s="62">
        <v>3.2</v>
      </c>
      <c r="M7" s="28">
        <v>7.3</v>
      </c>
      <c r="N7" s="68">
        <v>4</v>
      </c>
      <c r="O7" s="29">
        <v>7.6</v>
      </c>
      <c r="P7" s="62">
        <v>5</v>
      </c>
      <c r="Q7" s="28">
        <v>6.13</v>
      </c>
      <c r="R7" s="68">
        <v>3.74</v>
      </c>
      <c r="S7" s="29">
        <v>7.1</v>
      </c>
      <c r="T7" s="62">
        <v>5.65</v>
      </c>
      <c r="U7" s="28"/>
      <c r="V7" s="65"/>
      <c r="W7" s="112">
        <f t="shared" si="0"/>
        <v>2.1999999999999993</v>
      </c>
      <c r="X7" s="114">
        <f t="shared" si="1"/>
        <v>2.4500000000000002</v>
      </c>
      <c r="Y7" s="112">
        <f t="shared" si="2"/>
        <v>6.5785714285714292</v>
      </c>
      <c r="Z7" s="113">
        <f t="shared" si="3"/>
        <v>4.1742857142857144</v>
      </c>
      <c r="AA7" s="46">
        <f>10*LOG10(10^(Y7/10)/(10^($C7/10)+1))</f>
        <v>0.50627905333861645</v>
      </c>
      <c r="AB7" s="9">
        <f>10*LOG10(10^(Z7/10)/(10^($C7/10)+1))</f>
        <v>-1.8980066609470976</v>
      </c>
      <c r="AC7" s="16">
        <f t="shared" si="4"/>
        <v>2.4042857142857148</v>
      </c>
    </row>
    <row r="8" spans="1:29" ht="15" customHeight="1">
      <c r="A8" s="125" t="s">
        <v>23</v>
      </c>
      <c r="B8" s="130" t="s">
        <v>20</v>
      </c>
      <c r="C8" s="33">
        <v>5.43</v>
      </c>
      <c r="D8" s="81">
        <v>-1.5</v>
      </c>
      <c r="E8" s="23">
        <v>11.6</v>
      </c>
      <c r="F8" s="67">
        <v>10.7</v>
      </c>
      <c r="G8" s="24">
        <v>11.73</v>
      </c>
      <c r="H8" s="61">
        <v>10.16</v>
      </c>
      <c r="I8" s="23" t="s">
        <v>29</v>
      </c>
      <c r="J8" s="67" t="s">
        <v>30</v>
      </c>
      <c r="K8" s="24">
        <v>11.4</v>
      </c>
      <c r="L8" s="61">
        <v>11</v>
      </c>
      <c r="M8" s="23">
        <v>12</v>
      </c>
      <c r="N8" s="67">
        <v>10.199999999999999</v>
      </c>
      <c r="O8" s="24">
        <v>13.4</v>
      </c>
      <c r="P8" s="61">
        <v>11.8</v>
      </c>
      <c r="Q8" s="23">
        <v>11.79</v>
      </c>
      <c r="R8" s="67">
        <v>10.61</v>
      </c>
      <c r="S8" s="24">
        <v>11.66</v>
      </c>
      <c r="T8" s="61">
        <v>9.65</v>
      </c>
      <c r="U8" s="25"/>
      <c r="V8" s="107"/>
      <c r="W8" s="4">
        <f t="shared" si="0"/>
        <v>2</v>
      </c>
      <c r="X8" s="17">
        <f t="shared" si="1"/>
        <v>2.1500000000000004</v>
      </c>
      <c r="Y8" s="4">
        <f t="shared" si="2"/>
        <v>11.939999999999998</v>
      </c>
      <c r="Z8" s="7">
        <f t="shared" si="3"/>
        <v>10.588571428571429</v>
      </c>
      <c r="AA8" s="12">
        <f>10*LOG10(10^(Y8/10)/(10^($C8/10)+10^($D8/10)+1))</f>
        <v>4.7805103517831204</v>
      </c>
      <c r="AB8" s="36">
        <f>10*LOG10(10^(Z8/10)/(10^($C8/10)+10^($D8/10)+1))</f>
        <v>3.4290817803545526</v>
      </c>
      <c r="AC8" s="39">
        <f t="shared" si="4"/>
        <v>1.3514285714285688</v>
      </c>
    </row>
    <row r="9" spans="1:29">
      <c r="A9" s="126"/>
      <c r="B9" s="131"/>
      <c r="C9" s="30">
        <v>3.1</v>
      </c>
      <c r="D9" s="82" t="s">
        <v>21</v>
      </c>
      <c r="E9" s="27">
        <v>9.1999999999999993</v>
      </c>
      <c r="F9" s="69">
        <v>8.5</v>
      </c>
      <c r="G9" s="26">
        <v>9.4499999999999993</v>
      </c>
      <c r="H9" s="86">
        <v>8.07</v>
      </c>
      <c r="I9" s="27" t="s">
        <v>31</v>
      </c>
      <c r="J9" s="69" t="s">
        <v>32</v>
      </c>
      <c r="K9" s="26">
        <v>9</v>
      </c>
      <c r="L9" s="86">
        <v>8.6</v>
      </c>
      <c r="M9" s="27">
        <v>9.6</v>
      </c>
      <c r="N9" s="69">
        <v>8.1</v>
      </c>
      <c r="O9" s="26">
        <v>11.1</v>
      </c>
      <c r="P9" s="115">
        <v>10.3</v>
      </c>
      <c r="Q9" s="27">
        <v>9.49</v>
      </c>
      <c r="R9" s="69">
        <v>8.5</v>
      </c>
      <c r="S9" s="26">
        <v>8.83</v>
      </c>
      <c r="T9" s="115">
        <v>6.41</v>
      </c>
      <c r="U9" s="27"/>
      <c r="V9" s="64"/>
      <c r="W9" s="5">
        <f t="shared" si="0"/>
        <v>2.2699999999999996</v>
      </c>
      <c r="X9" s="18">
        <f t="shared" si="1"/>
        <v>3.8900000000000006</v>
      </c>
      <c r="Y9" s="5">
        <f t="shared" si="2"/>
        <v>9.524285714285714</v>
      </c>
      <c r="Z9" s="8">
        <f t="shared" si="3"/>
        <v>8.3542857142857141</v>
      </c>
      <c r="AA9" s="11">
        <f>10*LOG10(10^(Y9/10)/(10^($C9/10)+1))</f>
        <v>4.6930677594115995</v>
      </c>
      <c r="AB9" s="8">
        <f>10*LOG10(10^(Z9/10)/(10^($C9/10)+1))</f>
        <v>3.5230677594115996</v>
      </c>
      <c r="AC9" s="15">
        <f t="shared" si="4"/>
        <v>1.17</v>
      </c>
    </row>
    <row r="10" spans="1:29">
      <c r="A10" s="126"/>
      <c r="B10" s="131"/>
      <c r="C10" s="30">
        <v>7.77</v>
      </c>
      <c r="D10" s="83">
        <v>2.29</v>
      </c>
      <c r="E10" s="27">
        <v>13.8</v>
      </c>
      <c r="F10" s="69">
        <v>12.5</v>
      </c>
      <c r="G10" s="26">
        <v>14.05</v>
      </c>
      <c r="H10" s="86">
        <v>11.99</v>
      </c>
      <c r="I10" s="27" t="s">
        <v>27</v>
      </c>
      <c r="J10" s="69" t="s">
        <v>33</v>
      </c>
      <c r="K10" s="26">
        <v>13.4</v>
      </c>
      <c r="L10" s="86">
        <v>12.9</v>
      </c>
      <c r="M10" s="27"/>
      <c r="N10" s="69"/>
      <c r="O10" s="26">
        <v>15.2</v>
      </c>
      <c r="P10" s="86">
        <v>13.4</v>
      </c>
      <c r="Q10" s="27">
        <v>13.92</v>
      </c>
      <c r="R10" s="69">
        <v>12.5</v>
      </c>
      <c r="S10" s="26">
        <v>14.18</v>
      </c>
      <c r="T10" s="86">
        <v>11.88</v>
      </c>
      <c r="U10" s="27"/>
      <c r="V10" s="64"/>
      <c r="W10" s="5">
        <f t="shared" si="0"/>
        <v>1.7999999999999989</v>
      </c>
      <c r="X10" s="18">
        <f t="shared" si="1"/>
        <v>1.5199999999999996</v>
      </c>
      <c r="Y10" s="5">
        <f t="shared" si="2"/>
        <v>14.091666666666669</v>
      </c>
      <c r="Z10" s="8">
        <f t="shared" si="3"/>
        <v>12.528333333333334</v>
      </c>
      <c r="AA10" s="11">
        <f>10*LOG10(10^(Y10/10)/(10^($C10/10)+10^($D10/10)+1))</f>
        <v>4.707243132881259</v>
      </c>
      <c r="AB10" s="8">
        <f>10*LOG10(10^(Z10/10)/(10^($C10/10)+10^($D10/10)+1))</f>
        <v>3.1439097995479242</v>
      </c>
      <c r="AC10" s="15">
        <f t="shared" si="4"/>
        <v>1.5633333333333344</v>
      </c>
    </row>
    <row r="11" spans="1:29" ht="15.75" thickBot="1">
      <c r="A11" s="126"/>
      <c r="B11" s="132"/>
      <c r="C11" s="45">
        <v>5.49</v>
      </c>
      <c r="D11" s="84" t="s">
        <v>21</v>
      </c>
      <c r="E11" s="28">
        <v>10.7</v>
      </c>
      <c r="F11" s="68">
        <v>9.3000000000000007</v>
      </c>
      <c r="G11" s="29">
        <v>11.05</v>
      </c>
      <c r="H11" s="62">
        <v>8.91</v>
      </c>
      <c r="I11" s="28"/>
      <c r="J11" s="68"/>
      <c r="K11" s="29">
        <v>10.6</v>
      </c>
      <c r="L11" s="62">
        <v>9.8000000000000007</v>
      </c>
      <c r="M11" s="28"/>
      <c r="N11" s="68"/>
      <c r="O11" s="29">
        <v>12.6</v>
      </c>
      <c r="P11" s="116">
        <v>11.1</v>
      </c>
      <c r="Q11" s="28">
        <v>10.9</v>
      </c>
      <c r="R11" s="68">
        <v>9.43</v>
      </c>
      <c r="S11" s="29">
        <v>10.6</v>
      </c>
      <c r="T11" s="116">
        <v>7.37</v>
      </c>
      <c r="U11" s="111"/>
      <c r="V11" s="110"/>
      <c r="W11" s="6">
        <f t="shared" si="0"/>
        <v>2</v>
      </c>
      <c r="X11" s="19">
        <f t="shared" si="1"/>
        <v>3.7299999999999995</v>
      </c>
      <c r="Y11" s="6">
        <f t="shared" si="2"/>
        <v>11.075000000000001</v>
      </c>
      <c r="Z11" s="9">
        <f t="shared" si="3"/>
        <v>9.3183333333333334</v>
      </c>
      <c r="AA11" s="11">
        <f>10*LOG10(10^(Y11/10)/(10^($C11/10)+1))</f>
        <v>4.5044669065869716</v>
      </c>
      <c r="AB11" s="8">
        <f>10*LOG10(10^(Z11/10)/(10^($C11/10)+1))</f>
        <v>2.7478002399203034</v>
      </c>
      <c r="AC11" s="15">
        <f t="shared" si="4"/>
        <v>1.7566666666666677</v>
      </c>
    </row>
    <row r="12" spans="1:29">
      <c r="A12" s="126"/>
      <c r="B12" s="133" t="s">
        <v>22</v>
      </c>
      <c r="C12" s="31">
        <v>5.43</v>
      </c>
      <c r="D12" s="85">
        <v>-1.5</v>
      </c>
      <c r="E12" s="23">
        <v>8.1999999999999993</v>
      </c>
      <c r="F12" s="67">
        <v>6.6</v>
      </c>
      <c r="G12" s="24">
        <v>8.5500000000000007</v>
      </c>
      <c r="H12" s="61">
        <v>5.4</v>
      </c>
      <c r="I12" s="23" t="s">
        <v>34</v>
      </c>
      <c r="J12" s="67" t="s">
        <v>35</v>
      </c>
      <c r="K12" s="24">
        <v>7.7</v>
      </c>
      <c r="L12" s="61">
        <v>6.6</v>
      </c>
      <c r="M12" s="23">
        <v>8.5</v>
      </c>
      <c r="N12" s="67">
        <v>5.8</v>
      </c>
      <c r="O12" s="24">
        <v>9.6999999999999993</v>
      </c>
      <c r="P12" s="61">
        <v>7.4</v>
      </c>
      <c r="Q12" s="23">
        <v>8.31</v>
      </c>
      <c r="R12" s="67">
        <v>6.07</v>
      </c>
      <c r="S12" s="24">
        <v>8.89</v>
      </c>
      <c r="T12" s="61">
        <v>6.6</v>
      </c>
      <c r="U12" s="23"/>
      <c r="V12" s="63"/>
      <c r="W12" s="35">
        <f t="shared" si="0"/>
        <v>1.9999999999999991</v>
      </c>
      <c r="X12" s="37">
        <f t="shared" si="1"/>
        <v>2</v>
      </c>
      <c r="Y12" s="35">
        <f t="shared" si="2"/>
        <v>8.5500000000000007</v>
      </c>
      <c r="Z12" s="36">
        <f t="shared" si="3"/>
        <v>6.3528571428571441</v>
      </c>
      <c r="AA12" s="13">
        <f>10*LOG10(10^(Y12/10)/(10^($C12/10)+10^($D12/10)+1))</f>
        <v>1.3905103517831254</v>
      </c>
      <c r="AB12" s="7">
        <f>10*LOG10(10^(Z12/10)/(10^($C12/10)+10^($D12/10)+1))</f>
        <v>-0.8066325053597323</v>
      </c>
      <c r="AC12" s="14">
        <f t="shared" si="4"/>
        <v>2.1971428571428566</v>
      </c>
    </row>
    <row r="13" spans="1:29">
      <c r="A13" s="126"/>
      <c r="B13" s="133"/>
      <c r="C13" s="30">
        <v>3.1</v>
      </c>
      <c r="D13" s="82" t="s">
        <v>21</v>
      </c>
      <c r="E13" s="27">
        <v>5.9</v>
      </c>
      <c r="F13" s="69">
        <v>5.0999999999999996</v>
      </c>
      <c r="G13" s="26">
        <v>6.22</v>
      </c>
      <c r="H13" s="86">
        <v>4.04</v>
      </c>
      <c r="I13" s="27" t="s">
        <v>36</v>
      </c>
      <c r="J13" s="69" t="s">
        <v>37</v>
      </c>
      <c r="K13" s="26">
        <v>5.5</v>
      </c>
      <c r="L13" s="86">
        <v>4.4000000000000004</v>
      </c>
      <c r="M13" s="27">
        <v>6.2</v>
      </c>
      <c r="N13" s="69">
        <v>4.3</v>
      </c>
      <c r="O13" s="26">
        <v>7.6</v>
      </c>
      <c r="P13" s="86">
        <v>6.1</v>
      </c>
      <c r="Q13" s="27">
        <v>6.07</v>
      </c>
      <c r="R13" s="69">
        <v>4.25</v>
      </c>
      <c r="S13" s="26">
        <v>5.53</v>
      </c>
      <c r="T13" s="86">
        <v>4.3</v>
      </c>
      <c r="U13" s="27"/>
      <c r="V13" s="64"/>
      <c r="W13" s="5">
        <f t="shared" si="0"/>
        <v>2.0999999999999996</v>
      </c>
      <c r="X13" s="18">
        <f t="shared" si="1"/>
        <v>2.0599999999999996</v>
      </c>
      <c r="Y13" s="5">
        <f t="shared" si="2"/>
        <v>6.1457142857142859</v>
      </c>
      <c r="Z13" s="8">
        <f t="shared" si="3"/>
        <v>4.6414285714285706</v>
      </c>
      <c r="AA13" s="11">
        <f>10*LOG10(10^(Y13/10)/(10^($C13/10)+1))</f>
        <v>1.3144963308401703</v>
      </c>
      <c r="AB13" s="8">
        <f>10*LOG10(10^(Z13/10)/(10^($C13/10)+1))</f>
        <v>-0.18978938344554369</v>
      </c>
      <c r="AC13" s="15">
        <f t="shared" si="4"/>
        <v>1.5042857142857153</v>
      </c>
    </row>
    <row r="14" spans="1:29">
      <c r="A14" s="126"/>
      <c r="B14" s="133"/>
      <c r="C14" s="30">
        <v>7.77</v>
      </c>
      <c r="D14" s="83">
        <v>2.29</v>
      </c>
      <c r="E14" s="27">
        <v>10.4</v>
      </c>
      <c r="F14" s="69">
        <v>7.7</v>
      </c>
      <c r="G14" s="26">
        <v>10.77</v>
      </c>
      <c r="H14" s="86">
        <v>6.4</v>
      </c>
      <c r="I14" s="27" t="s">
        <v>38</v>
      </c>
      <c r="J14" s="69" t="s">
        <v>30</v>
      </c>
      <c r="K14" s="26">
        <v>9.8000000000000007</v>
      </c>
      <c r="L14" s="86">
        <v>8.1999999999999993</v>
      </c>
      <c r="M14" s="87"/>
      <c r="N14" s="88"/>
      <c r="O14" s="26">
        <v>11.8</v>
      </c>
      <c r="P14" s="86">
        <v>8.3000000000000007</v>
      </c>
      <c r="Q14" s="27">
        <v>10.44</v>
      </c>
      <c r="R14" s="69">
        <v>7.59</v>
      </c>
      <c r="S14" s="26">
        <v>10.92</v>
      </c>
      <c r="T14" s="86">
        <v>8.39</v>
      </c>
      <c r="U14" s="27"/>
      <c r="V14" s="64"/>
      <c r="W14" s="5">
        <f t="shared" si="0"/>
        <v>2</v>
      </c>
      <c r="X14" s="18">
        <f t="shared" si="1"/>
        <v>1.9900000000000002</v>
      </c>
      <c r="Y14" s="5">
        <f t="shared" si="2"/>
        <v>10.688333333333333</v>
      </c>
      <c r="Z14" s="8">
        <f t="shared" si="3"/>
        <v>7.7633333333333328</v>
      </c>
      <c r="AA14" s="11">
        <f>10*LOG10(10^(Y14/10)/(10^($C14/10)+10^($D14/10)+1))</f>
        <v>1.3039097995479216</v>
      </c>
      <c r="AB14" s="8">
        <f>10*LOG10(10^(Z14/10)/(10^($C14/10)+10^($D14/10)+1))</f>
        <v>-1.6210902004520777</v>
      </c>
      <c r="AC14" s="15">
        <f t="shared" si="4"/>
        <v>2.9249999999999998</v>
      </c>
    </row>
    <row r="15" spans="1:29" ht="15.75" thickBot="1">
      <c r="A15" s="127"/>
      <c r="B15" s="134"/>
      <c r="C15" s="32">
        <v>5.49</v>
      </c>
      <c r="D15" s="79" t="s">
        <v>21</v>
      </c>
      <c r="E15" s="28">
        <v>7.4</v>
      </c>
      <c r="F15" s="68">
        <v>5.4</v>
      </c>
      <c r="G15" s="29">
        <v>8</v>
      </c>
      <c r="H15" s="62">
        <v>4.3099999999999996</v>
      </c>
      <c r="I15" s="28"/>
      <c r="J15" s="68"/>
      <c r="K15" s="29">
        <v>6.9</v>
      </c>
      <c r="L15" s="62">
        <v>5.4</v>
      </c>
      <c r="M15" s="89"/>
      <c r="N15" s="90"/>
      <c r="O15" s="29">
        <v>9.1</v>
      </c>
      <c r="P15" s="62">
        <v>6.5</v>
      </c>
      <c r="Q15" s="28">
        <v>7.51</v>
      </c>
      <c r="R15" s="68">
        <v>4.7300000000000004</v>
      </c>
      <c r="S15" s="29">
        <v>7.32</v>
      </c>
      <c r="T15" s="62">
        <v>5.07</v>
      </c>
      <c r="U15" s="28"/>
      <c r="V15" s="65"/>
      <c r="W15" s="6">
        <f t="shared" si="0"/>
        <v>2.1999999999999993</v>
      </c>
      <c r="X15" s="19">
        <f t="shared" si="1"/>
        <v>2.1900000000000004</v>
      </c>
      <c r="Y15" s="6">
        <f t="shared" si="2"/>
        <v>7.7049999999999992</v>
      </c>
      <c r="Z15" s="9">
        <f t="shared" si="3"/>
        <v>5.2350000000000003</v>
      </c>
      <c r="AA15" s="46">
        <f>10*LOG10(10^(Y15/10)/(10^($C15/10)+1))</f>
        <v>1.1344669065869708</v>
      </c>
      <c r="AB15" s="9">
        <f>10*LOG10(10^(Z15/10)/(10^($C15/10)+1))</f>
        <v>-1.3355330934130283</v>
      </c>
      <c r="AC15" s="16">
        <f t="shared" si="4"/>
        <v>2.4699999999999989</v>
      </c>
    </row>
  </sheetData>
  <mergeCells count="21">
    <mergeCell ref="E1:R1"/>
    <mergeCell ref="E2:F2"/>
    <mergeCell ref="G2:H2"/>
    <mergeCell ref="I2:J2"/>
    <mergeCell ref="K2:L2"/>
    <mergeCell ref="M2:N2"/>
    <mergeCell ref="O2:P2"/>
    <mergeCell ref="AC2:AC3"/>
    <mergeCell ref="Q2:R2"/>
    <mergeCell ref="A8:A15"/>
    <mergeCell ref="AA2:AB2"/>
    <mergeCell ref="W2:X2"/>
    <mergeCell ref="Y2:Z2"/>
    <mergeCell ref="B8:B11"/>
    <mergeCell ref="B12:B15"/>
    <mergeCell ref="B4:B5"/>
    <mergeCell ref="A4:A7"/>
    <mergeCell ref="B6:B7"/>
    <mergeCell ref="A2:D2"/>
    <mergeCell ref="S2:T2"/>
    <mergeCell ref="U2:V2"/>
  </mergeCells>
  <phoneticPr fontId="1" type="noConversion"/>
  <conditionalFormatting sqref="AB4 AB6:AB15">
    <cfRule type="cellIs" dxfId="5" priority="4" stopIfTrue="1" operator="lessThan">
      <formula>-6</formula>
    </cfRule>
  </conditionalFormatting>
  <conditionalFormatting sqref="AC4:AC15">
    <cfRule type="cellIs" dxfId="4" priority="2" operator="lessThanOrEqual">
      <formula>1</formula>
    </cfRule>
  </conditionalFormatting>
  <conditionalFormatting sqref="W4:X15">
    <cfRule type="cellIs" dxfId="3" priority="1" operator="greaterThan">
      <formula>2.5</formula>
    </cfRule>
  </conditionalFormatting>
  <dataValidations count="1">
    <dataValidation type="whole" operator="greaterThan" allowBlank="1" showInputMessage="1" sqref="AA4:AB15" xr:uid="{FABE29D5-2F7E-4427-AEF9-E4433373A8F9}">
      <formula1>-6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A95CC-6EE5-4A7B-9C01-514BA2E5C912}">
  <dimension ref="A1:AC15"/>
  <sheetViews>
    <sheetView workbookViewId="0">
      <pane xSplit="4" ySplit="3" topLeftCell="E4" activePane="bottomRight" state="frozen"/>
      <selection pane="topRight" activeCell="G1" sqref="G1"/>
      <selection pane="bottomLeft" activeCell="A4" sqref="A4"/>
      <selection pane="bottomRight" activeCell="U29" sqref="U29"/>
    </sheetView>
  </sheetViews>
  <sheetFormatPr defaultColWidth="8.85546875" defaultRowHeight="15"/>
  <cols>
    <col min="1" max="4" width="10.7109375" customWidth="1"/>
  </cols>
  <sheetData>
    <row r="1" spans="1:29" ht="16.5" thickBot="1">
      <c r="E1" s="140" t="s">
        <v>0</v>
      </c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</row>
    <row r="2" spans="1:29">
      <c r="A2" s="137" t="s">
        <v>1</v>
      </c>
      <c r="B2" s="138"/>
      <c r="C2" s="138"/>
      <c r="D2" s="139"/>
      <c r="E2" s="123" t="s">
        <v>2</v>
      </c>
      <c r="F2" s="124"/>
      <c r="G2" s="128" t="s">
        <v>3</v>
      </c>
      <c r="H2" s="129"/>
      <c r="I2" s="123" t="s">
        <v>4</v>
      </c>
      <c r="J2" s="124"/>
      <c r="K2" s="128" t="s">
        <v>5</v>
      </c>
      <c r="L2" s="129"/>
      <c r="M2" s="123" t="s">
        <v>24</v>
      </c>
      <c r="N2" s="124"/>
      <c r="O2" s="128" t="s">
        <v>6</v>
      </c>
      <c r="P2" s="129"/>
      <c r="Q2" s="123" t="s">
        <v>7</v>
      </c>
      <c r="R2" s="124"/>
      <c r="S2" s="123" t="s">
        <v>8</v>
      </c>
      <c r="T2" s="129"/>
      <c r="U2" s="137" t="s">
        <v>39</v>
      </c>
      <c r="V2" s="139"/>
      <c r="W2" s="123" t="s">
        <v>9</v>
      </c>
      <c r="X2" s="124"/>
      <c r="Y2" s="128" t="s">
        <v>10</v>
      </c>
      <c r="Z2" s="129"/>
      <c r="AA2" s="123" t="s">
        <v>11</v>
      </c>
      <c r="AB2" s="124"/>
      <c r="AC2" s="121" t="s">
        <v>12</v>
      </c>
    </row>
    <row r="3" spans="1:29" ht="45.75" thickBot="1">
      <c r="A3" s="1" t="s">
        <v>13</v>
      </c>
      <c r="B3" s="2" t="s">
        <v>14</v>
      </c>
      <c r="C3" s="2" t="s">
        <v>15</v>
      </c>
      <c r="D3" s="3" t="s">
        <v>16</v>
      </c>
      <c r="E3" s="1" t="s">
        <v>17</v>
      </c>
      <c r="F3" s="3" t="s">
        <v>18</v>
      </c>
      <c r="G3" s="38" t="s">
        <v>17</v>
      </c>
      <c r="H3" s="10" t="s">
        <v>18</v>
      </c>
      <c r="I3" s="1" t="s">
        <v>17</v>
      </c>
      <c r="J3" s="3" t="s">
        <v>18</v>
      </c>
      <c r="K3" s="38" t="s">
        <v>17</v>
      </c>
      <c r="L3" s="10" t="s">
        <v>18</v>
      </c>
      <c r="M3" s="1" t="s">
        <v>17</v>
      </c>
      <c r="N3" s="3" t="s">
        <v>18</v>
      </c>
      <c r="O3" s="38" t="s">
        <v>17</v>
      </c>
      <c r="P3" s="10" t="s">
        <v>18</v>
      </c>
      <c r="Q3" s="1" t="s">
        <v>17</v>
      </c>
      <c r="R3" s="3" t="s">
        <v>18</v>
      </c>
      <c r="S3" s="1" t="s">
        <v>17</v>
      </c>
      <c r="T3" s="10" t="s">
        <v>18</v>
      </c>
      <c r="U3" s="1" t="s">
        <v>17</v>
      </c>
      <c r="V3" s="3" t="s">
        <v>18</v>
      </c>
      <c r="W3" s="1" t="s">
        <v>17</v>
      </c>
      <c r="X3" s="3" t="s">
        <v>18</v>
      </c>
      <c r="Y3" s="38" t="s">
        <v>17</v>
      </c>
      <c r="Z3" s="10" t="s">
        <v>18</v>
      </c>
      <c r="AA3" s="1" t="s">
        <v>17</v>
      </c>
      <c r="AB3" s="3" t="s">
        <v>18</v>
      </c>
      <c r="AC3" s="122"/>
    </row>
    <row r="4" spans="1:29">
      <c r="A4" s="135" t="s">
        <v>19</v>
      </c>
      <c r="B4" s="130" t="s">
        <v>20</v>
      </c>
      <c r="C4" s="43">
        <v>11.39</v>
      </c>
      <c r="D4" s="50">
        <v>5.45</v>
      </c>
      <c r="E4" s="23">
        <v>16</v>
      </c>
      <c r="F4" s="67">
        <v>14</v>
      </c>
      <c r="G4" s="70"/>
      <c r="H4" s="92"/>
      <c r="I4" s="23"/>
      <c r="J4" s="67"/>
      <c r="K4" s="23">
        <v>15.8</v>
      </c>
      <c r="L4" s="67">
        <v>14.6</v>
      </c>
      <c r="M4" s="66"/>
      <c r="N4" s="48"/>
      <c r="O4" s="4"/>
      <c r="P4" s="7"/>
      <c r="Q4" s="66"/>
      <c r="R4" s="48"/>
      <c r="S4" s="103"/>
      <c r="T4" s="48"/>
      <c r="U4" s="103"/>
      <c r="V4" s="48"/>
      <c r="W4" s="4">
        <f>MAX(E4,G4,I4,K4,M4,O4,Q4,S4,U4)-MIN(E4,G4,I4,K4,M4,O4,Q4,S4,U4)</f>
        <v>0.19999999999999929</v>
      </c>
      <c r="X4" s="7">
        <f>MAX(F4,H4,J4,L4,N4,P4,R4,T4,V4)-MIN(F4,H4,J4,L4,N4,P4,R4,T4,V4)</f>
        <v>0.59999999999999964</v>
      </c>
      <c r="Y4" s="4">
        <f>AVERAGE(E4,G4,I4,K4,M4,O4,Q4,S4,U4)</f>
        <v>15.9</v>
      </c>
      <c r="Z4" s="7">
        <f>AVERAGE(F4,H4,J4,L4,N4,P4,R4,T4,V4)</f>
        <v>14.3</v>
      </c>
      <c r="AA4" s="13">
        <f>10*LOG10(10^(Y4/10)/(10^($C4/10)+10^($D4/10)+1))</f>
        <v>3.2803299282864447</v>
      </c>
      <c r="AB4" s="7">
        <f>10*LOG10(10^(Z4/10)/(10^($C4/10)+10^($D4/10)+1))</f>
        <v>1.6803299282864455</v>
      </c>
      <c r="AC4" s="14">
        <f t="shared" ref="AC4:AC15" si="0">Y4-Z4</f>
        <v>1.5999999999999996</v>
      </c>
    </row>
    <row r="5" spans="1:29" ht="15.75" thickBot="1">
      <c r="A5" s="126"/>
      <c r="B5" s="132"/>
      <c r="C5" s="32">
        <v>4.84</v>
      </c>
      <c r="D5" s="34" t="s">
        <v>21</v>
      </c>
      <c r="E5" s="28">
        <v>9.5</v>
      </c>
      <c r="F5" s="68">
        <v>8.1999999999999993</v>
      </c>
      <c r="G5" s="71"/>
      <c r="H5" s="93"/>
      <c r="I5" s="28"/>
      <c r="J5" s="68"/>
      <c r="K5" s="28">
        <v>9.4</v>
      </c>
      <c r="L5" s="68">
        <v>8.6</v>
      </c>
      <c r="M5" s="42"/>
      <c r="N5" s="22"/>
      <c r="O5" s="96"/>
      <c r="P5" s="97"/>
      <c r="Q5" s="42"/>
      <c r="R5" s="22"/>
      <c r="S5" s="77"/>
      <c r="T5" s="22"/>
      <c r="U5" s="77"/>
      <c r="V5" s="22"/>
      <c r="W5" s="6">
        <f t="shared" ref="W5:W15" si="1">MAX(E5,G5,I5,K5,M5,O5,Q5,S5,U5)-MIN(E5,G5,I5,K5,M5,O5,Q5,S5,U5)</f>
        <v>9.9999999999999645E-2</v>
      </c>
      <c r="X5" s="9">
        <f t="shared" ref="X5:X15" si="2">MAX(F5,H5,J5,L5,N5,P5,R5,T5,V5)-MIN(F5,H5,J5,L5,N5,P5,R5,T5,V5)</f>
        <v>0.40000000000000036</v>
      </c>
      <c r="Y5" s="6">
        <f t="shared" ref="Y5:Y15" si="3">AVERAGE(E5,G5,I5,K5,M5,O5,Q5,S5,U5)</f>
        <v>9.4499999999999993</v>
      </c>
      <c r="Z5" s="9">
        <f t="shared" ref="Z5:Z15" si="4">AVERAGE(F5,H5,J5,L5,N5,P5,R5,T5,V5)</f>
        <v>8.3999999999999986</v>
      </c>
      <c r="AA5" s="46">
        <f>10*LOG10(10^(Y5/10)/(10^($C5/10)+1))</f>
        <v>3.3777076247671891</v>
      </c>
      <c r="AB5" s="9">
        <f>10*LOG10(10^(Z5/10)/(10^($C5/10)+1))</f>
        <v>2.3277076247671866</v>
      </c>
      <c r="AC5" s="16">
        <f t="shared" si="0"/>
        <v>1.0500000000000007</v>
      </c>
    </row>
    <row r="6" spans="1:29">
      <c r="A6" s="126"/>
      <c r="B6" s="136" t="s">
        <v>22</v>
      </c>
      <c r="C6" s="47">
        <v>11.39</v>
      </c>
      <c r="D6" s="51">
        <v>5.45</v>
      </c>
      <c r="E6" s="23">
        <v>12.6</v>
      </c>
      <c r="F6" s="67">
        <v>7.3</v>
      </c>
      <c r="G6" s="72"/>
      <c r="H6" s="108"/>
      <c r="I6" s="23"/>
      <c r="J6" s="67"/>
      <c r="K6" s="23">
        <v>12.2</v>
      </c>
      <c r="L6" s="67">
        <v>8.6</v>
      </c>
      <c r="M6" s="44"/>
      <c r="N6" s="20"/>
      <c r="O6" s="100"/>
      <c r="P6" s="109"/>
      <c r="Q6" s="44"/>
      <c r="R6" s="20"/>
      <c r="S6" s="105"/>
      <c r="T6" s="20"/>
      <c r="U6" s="104"/>
      <c r="V6" s="49"/>
      <c r="W6" s="35">
        <f t="shared" si="1"/>
        <v>0.40000000000000036</v>
      </c>
      <c r="X6" s="36">
        <f t="shared" si="2"/>
        <v>1.2999999999999998</v>
      </c>
      <c r="Y6" s="35">
        <f t="shared" si="3"/>
        <v>12.399999999999999</v>
      </c>
      <c r="Z6" s="36">
        <f t="shared" si="4"/>
        <v>7.9499999999999993</v>
      </c>
      <c r="AA6" s="12">
        <f>10*LOG10(10^(Y6/10)/(10^($C6/10)+10^($D6/10)+1))</f>
        <v>-0.2196700717135586</v>
      </c>
      <c r="AB6" s="36">
        <f>10*LOG10(10^(Z6/10)/(10^($C6/10)+10^($D6/10)+1))</f>
        <v>-4.6696700717135569</v>
      </c>
      <c r="AC6" s="39">
        <f t="shared" si="0"/>
        <v>4.4499999999999993</v>
      </c>
    </row>
    <row r="7" spans="1:29" ht="15.75" thickBot="1">
      <c r="A7" s="127"/>
      <c r="B7" s="132"/>
      <c r="C7" s="32">
        <v>4.84</v>
      </c>
      <c r="D7" s="34" t="s">
        <v>21</v>
      </c>
      <c r="E7" s="28">
        <v>6.2</v>
      </c>
      <c r="F7" s="68">
        <v>4.5</v>
      </c>
      <c r="G7" s="71"/>
      <c r="H7" s="93"/>
      <c r="I7" s="28"/>
      <c r="J7" s="68"/>
      <c r="K7" s="28">
        <v>6</v>
      </c>
      <c r="L7" s="68">
        <v>3.9</v>
      </c>
      <c r="M7" s="42"/>
      <c r="N7" s="22"/>
      <c r="O7" s="96"/>
      <c r="P7" s="97"/>
      <c r="Q7" s="42"/>
      <c r="R7" s="22"/>
      <c r="S7" s="77"/>
      <c r="T7" s="22"/>
      <c r="U7" s="118"/>
      <c r="V7" s="119"/>
      <c r="W7" s="112">
        <f t="shared" si="1"/>
        <v>0.20000000000000018</v>
      </c>
      <c r="X7" s="113">
        <f t="shared" si="2"/>
        <v>0.60000000000000009</v>
      </c>
      <c r="Y7" s="112">
        <f t="shared" si="3"/>
        <v>6.1</v>
      </c>
      <c r="Z7" s="113">
        <f t="shared" si="4"/>
        <v>4.2</v>
      </c>
      <c r="AA7" s="46">
        <f>10*LOG10(10^(Y7/10)/(10^($C7/10)+1))</f>
        <v>2.7707624767188764E-2</v>
      </c>
      <c r="AB7" s="9">
        <f>10*LOG10(10^(Z7/10)/(10^($C7/10)+1))</f>
        <v>-1.8722923752328113</v>
      </c>
      <c r="AC7" s="16">
        <f t="shared" si="0"/>
        <v>1.8999999999999995</v>
      </c>
    </row>
    <row r="8" spans="1:29" ht="15" customHeight="1">
      <c r="A8" s="125" t="s">
        <v>23</v>
      </c>
      <c r="B8" s="130" t="s">
        <v>20</v>
      </c>
      <c r="C8" s="33">
        <v>5.43</v>
      </c>
      <c r="D8" s="52">
        <v>-1.5</v>
      </c>
      <c r="E8" s="23">
        <v>12</v>
      </c>
      <c r="F8" s="73">
        <v>11.1</v>
      </c>
      <c r="G8" s="24"/>
      <c r="H8" s="63"/>
      <c r="I8" s="23"/>
      <c r="J8" s="73"/>
      <c r="K8" s="23">
        <v>11.8</v>
      </c>
      <c r="L8" s="67">
        <v>11.5</v>
      </c>
      <c r="M8" s="44"/>
      <c r="N8" s="20"/>
      <c r="O8" s="100"/>
      <c r="P8" s="59"/>
      <c r="Q8" s="44"/>
      <c r="R8" s="20"/>
      <c r="S8" s="105"/>
      <c r="T8" s="20"/>
      <c r="U8" s="105"/>
      <c r="V8" s="20"/>
      <c r="W8" s="4">
        <f t="shared" si="1"/>
        <v>0.19999999999999929</v>
      </c>
      <c r="X8" s="7">
        <f t="shared" si="2"/>
        <v>0.40000000000000036</v>
      </c>
      <c r="Y8" s="4">
        <f t="shared" si="3"/>
        <v>11.9</v>
      </c>
      <c r="Z8" s="7">
        <f t="shared" si="4"/>
        <v>11.3</v>
      </c>
      <c r="AA8" s="12">
        <f>10*LOG10(10^(Y8/10)/(10^($C8/10)+10^($D8/10)+1))</f>
        <v>4.740510351783124</v>
      </c>
      <c r="AB8" s="36">
        <f>10*LOG10(10^(Z8/10)/(10^($C8/10)+10^($D8/10)+1))</f>
        <v>4.1405103517831252</v>
      </c>
      <c r="AC8" s="39">
        <f t="shared" si="0"/>
        <v>0.59999999999999964</v>
      </c>
    </row>
    <row r="9" spans="1:29">
      <c r="A9" s="126"/>
      <c r="B9" s="131"/>
      <c r="C9" s="30">
        <v>3.1</v>
      </c>
      <c r="D9" s="53" t="s">
        <v>21</v>
      </c>
      <c r="E9" s="27">
        <v>9.6</v>
      </c>
      <c r="F9" s="74">
        <v>8.9</v>
      </c>
      <c r="G9" s="26"/>
      <c r="H9" s="64"/>
      <c r="I9" s="94"/>
      <c r="J9" s="95"/>
      <c r="K9" s="27">
        <v>9.5</v>
      </c>
      <c r="L9" s="69">
        <v>9.1</v>
      </c>
      <c r="M9" s="41"/>
      <c r="N9" s="21"/>
      <c r="O9" s="101"/>
      <c r="P9" s="60"/>
      <c r="Q9" s="41"/>
      <c r="R9" s="21"/>
      <c r="S9" s="76"/>
      <c r="T9" s="21"/>
      <c r="U9" s="76"/>
      <c r="V9" s="21"/>
      <c r="W9" s="5">
        <f t="shared" si="1"/>
        <v>9.9999999999999645E-2</v>
      </c>
      <c r="X9" s="8">
        <f t="shared" si="2"/>
        <v>0.19999999999999929</v>
      </c>
      <c r="Y9" s="5">
        <f t="shared" si="3"/>
        <v>9.5500000000000007</v>
      </c>
      <c r="Z9" s="8">
        <f t="shared" si="4"/>
        <v>9</v>
      </c>
      <c r="AA9" s="11">
        <f>10*LOG10(10^(Y9/10)/(10^($C9/10)+1))</f>
        <v>4.7187820451258862</v>
      </c>
      <c r="AB9" s="8">
        <f>10*LOG10(10^(Z9/10)/(10^($C9/10)+1))</f>
        <v>4.1687820451258863</v>
      </c>
      <c r="AC9" s="15">
        <f t="shared" si="0"/>
        <v>0.55000000000000071</v>
      </c>
    </row>
    <row r="10" spans="1:29">
      <c r="A10" s="126"/>
      <c r="B10" s="131"/>
      <c r="C10" s="30">
        <v>7.77</v>
      </c>
      <c r="D10" s="54">
        <v>2.29</v>
      </c>
      <c r="E10" s="27">
        <v>14.2</v>
      </c>
      <c r="F10" s="74">
        <v>13</v>
      </c>
      <c r="G10" s="26"/>
      <c r="H10" s="64"/>
      <c r="I10" s="27"/>
      <c r="J10" s="74"/>
      <c r="K10" s="27">
        <v>14</v>
      </c>
      <c r="L10" s="69">
        <v>13.4</v>
      </c>
      <c r="M10" s="41"/>
      <c r="N10" s="21"/>
      <c r="O10" s="101"/>
      <c r="P10" s="60"/>
      <c r="Q10" s="41"/>
      <c r="R10" s="21"/>
      <c r="S10" s="76"/>
      <c r="T10" s="21"/>
      <c r="U10" s="76"/>
      <c r="V10" s="21"/>
      <c r="W10" s="5">
        <f t="shared" si="1"/>
        <v>0.19999999999999929</v>
      </c>
      <c r="X10" s="8">
        <f t="shared" si="2"/>
        <v>0.40000000000000036</v>
      </c>
      <c r="Y10" s="5">
        <f t="shared" si="3"/>
        <v>14.1</v>
      </c>
      <c r="Z10" s="8">
        <f t="shared" si="4"/>
        <v>13.2</v>
      </c>
      <c r="AA10" s="11">
        <f>10*LOG10(10^(Y10/10)/(10^($C10/10)+10^($D10/10)+1))</f>
        <v>4.7155764662145891</v>
      </c>
      <c r="AB10" s="8">
        <f>10*LOG10(10^(Z10/10)/(10^($C10/10)+10^($D10/10)+1))</f>
        <v>3.8155764662145879</v>
      </c>
      <c r="AC10" s="15">
        <f t="shared" si="0"/>
        <v>0.90000000000000036</v>
      </c>
    </row>
    <row r="11" spans="1:29" ht="15.75" thickBot="1">
      <c r="A11" s="126"/>
      <c r="B11" s="132"/>
      <c r="C11" s="45">
        <v>5.49</v>
      </c>
      <c r="D11" s="55" t="s">
        <v>21</v>
      </c>
      <c r="E11" s="28">
        <v>11.1</v>
      </c>
      <c r="F11" s="75">
        <v>9.6999999999999993</v>
      </c>
      <c r="G11" s="29"/>
      <c r="H11" s="65"/>
      <c r="I11" s="28"/>
      <c r="J11" s="75"/>
      <c r="K11" s="28">
        <v>11.1</v>
      </c>
      <c r="L11" s="68">
        <v>10.4</v>
      </c>
      <c r="M11" s="42"/>
      <c r="N11" s="22"/>
      <c r="O11" s="96"/>
      <c r="P11" s="57"/>
      <c r="Q11" s="42"/>
      <c r="R11" s="22"/>
      <c r="S11" s="77"/>
      <c r="T11" s="22"/>
      <c r="U11" s="77"/>
      <c r="V11" s="22"/>
      <c r="W11" s="6">
        <f t="shared" si="1"/>
        <v>0</v>
      </c>
      <c r="X11" s="9">
        <f t="shared" si="2"/>
        <v>0.70000000000000107</v>
      </c>
      <c r="Y11" s="6">
        <f t="shared" si="3"/>
        <v>11.1</v>
      </c>
      <c r="Z11" s="9">
        <f t="shared" si="4"/>
        <v>10.050000000000001</v>
      </c>
      <c r="AA11" s="11">
        <f>10*LOG10(10^(Y11/10)/(10^($C11/10)+1))</f>
        <v>4.5294669065869702</v>
      </c>
      <c r="AB11" s="8">
        <f>10*LOG10(10^(Z11/10)/(10^($C11/10)+1))</f>
        <v>3.4794669065869721</v>
      </c>
      <c r="AC11" s="15">
        <f t="shared" si="0"/>
        <v>1.0499999999999989</v>
      </c>
    </row>
    <row r="12" spans="1:29">
      <c r="A12" s="126"/>
      <c r="B12" s="133" t="s">
        <v>22</v>
      </c>
      <c r="C12" s="31">
        <v>5.43</v>
      </c>
      <c r="D12" s="56">
        <v>-1.5</v>
      </c>
      <c r="E12" s="25">
        <v>8.6999999999999993</v>
      </c>
      <c r="F12" s="106">
        <v>7.1</v>
      </c>
      <c r="G12" s="58"/>
      <c r="H12" s="107"/>
      <c r="I12" s="25"/>
      <c r="J12" s="106"/>
      <c r="K12" s="25">
        <v>8.1999999999999993</v>
      </c>
      <c r="L12" s="91">
        <v>7.1</v>
      </c>
      <c r="M12" s="40"/>
      <c r="N12" s="49"/>
      <c r="O12" s="98"/>
      <c r="P12" s="99"/>
      <c r="Q12" s="40"/>
      <c r="R12" s="49"/>
      <c r="S12" s="104"/>
      <c r="T12" s="49"/>
      <c r="U12" s="104"/>
      <c r="V12" s="49"/>
      <c r="W12" s="35">
        <f t="shared" si="1"/>
        <v>0.5</v>
      </c>
      <c r="X12" s="36">
        <f t="shared" si="2"/>
        <v>0</v>
      </c>
      <c r="Y12" s="35">
        <f t="shared" si="3"/>
        <v>8.4499999999999993</v>
      </c>
      <c r="Z12" s="36">
        <f t="shared" si="4"/>
        <v>7.1</v>
      </c>
      <c r="AA12" s="13">
        <f>10*LOG10(10^(Y12/10)/(10^($C12/10)+10^($D12/10)+1))</f>
        <v>1.2905103517831242</v>
      </c>
      <c r="AB12" s="7">
        <f>10*LOG10(10^(Z12/10)/(10^($C12/10)+10^($D12/10)+1))</f>
        <v>-5.9489648216876051E-2</v>
      </c>
      <c r="AC12" s="14">
        <f t="shared" si="0"/>
        <v>1.3499999999999996</v>
      </c>
    </row>
    <row r="13" spans="1:29">
      <c r="A13" s="126"/>
      <c r="B13" s="133"/>
      <c r="C13" s="30">
        <v>3.1</v>
      </c>
      <c r="D13" s="53" t="s">
        <v>21</v>
      </c>
      <c r="E13" s="27">
        <v>6.2</v>
      </c>
      <c r="F13" s="74">
        <v>5.4</v>
      </c>
      <c r="G13" s="26"/>
      <c r="H13" s="64"/>
      <c r="I13" s="94"/>
      <c r="J13" s="95"/>
      <c r="K13" s="27">
        <v>5.8</v>
      </c>
      <c r="L13" s="69">
        <v>5.3</v>
      </c>
      <c r="M13" s="41"/>
      <c r="N13" s="21"/>
      <c r="O13" s="101"/>
      <c r="P13" s="102"/>
      <c r="Q13" s="41"/>
      <c r="R13" s="21"/>
      <c r="S13" s="76"/>
      <c r="T13" s="21"/>
      <c r="U13" s="76"/>
      <c r="V13" s="21"/>
      <c r="W13" s="5">
        <f t="shared" si="1"/>
        <v>0.40000000000000036</v>
      </c>
      <c r="X13" s="8">
        <f t="shared" si="2"/>
        <v>0.10000000000000053</v>
      </c>
      <c r="Y13" s="5">
        <f t="shared" si="3"/>
        <v>6</v>
      </c>
      <c r="Z13" s="8">
        <f t="shared" si="4"/>
        <v>5.35</v>
      </c>
      <c r="AA13" s="11">
        <f>10*LOG10(10^(Y13/10)/(10^($C13/10)+1))</f>
        <v>1.1687820451258848</v>
      </c>
      <c r="AB13" s="8">
        <f>10*LOG10(10^(Z13/10)/(10^($C13/10)+1))</f>
        <v>0.51878204512588533</v>
      </c>
      <c r="AC13" s="15">
        <f t="shared" si="0"/>
        <v>0.65000000000000036</v>
      </c>
    </row>
    <row r="14" spans="1:29">
      <c r="A14" s="126"/>
      <c r="B14" s="133"/>
      <c r="C14" s="30">
        <v>7.77</v>
      </c>
      <c r="D14" s="54">
        <v>2.29</v>
      </c>
      <c r="E14" s="27">
        <v>11.1</v>
      </c>
      <c r="F14" s="74">
        <v>8.3000000000000007</v>
      </c>
      <c r="G14" s="26"/>
      <c r="H14" s="64"/>
      <c r="I14" s="27"/>
      <c r="J14" s="74"/>
      <c r="K14" s="27">
        <v>10.1</v>
      </c>
      <c r="L14" s="69">
        <v>9</v>
      </c>
      <c r="M14" s="41"/>
      <c r="N14" s="21"/>
      <c r="O14" s="101"/>
      <c r="P14" s="102"/>
      <c r="Q14" s="41"/>
      <c r="R14" s="21"/>
      <c r="S14" s="76"/>
      <c r="T14" s="21"/>
      <c r="U14" s="76"/>
      <c r="V14" s="21"/>
      <c r="W14" s="5">
        <f t="shared" si="1"/>
        <v>1</v>
      </c>
      <c r="X14" s="8">
        <f t="shared" si="2"/>
        <v>0.69999999999999929</v>
      </c>
      <c r="Y14" s="5">
        <f t="shared" si="3"/>
        <v>10.6</v>
      </c>
      <c r="Z14" s="8">
        <f t="shared" si="4"/>
        <v>8.65</v>
      </c>
      <c r="AA14" s="11">
        <f>10*LOG10(10^(Y14/10)/(10^($C14/10)+10^($D14/10)+1))</f>
        <v>1.2155764662145905</v>
      </c>
      <c r="AB14" s="8">
        <f>10*LOG10(10^(Z14/10)/(10^($C14/10)+10^($D14/10)+1))</f>
        <v>-0.73442353378541125</v>
      </c>
      <c r="AC14" s="15">
        <f t="shared" si="0"/>
        <v>1.9499999999999993</v>
      </c>
    </row>
    <row r="15" spans="1:29" ht="15.75" thickBot="1">
      <c r="A15" s="127"/>
      <c r="B15" s="134"/>
      <c r="C15" s="32">
        <v>5.49</v>
      </c>
      <c r="D15" s="34" t="s">
        <v>21</v>
      </c>
      <c r="E15" s="28">
        <v>7.8</v>
      </c>
      <c r="F15" s="68">
        <v>5.8</v>
      </c>
      <c r="G15" s="71"/>
      <c r="H15" s="93"/>
      <c r="I15" s="28"/>
      <c r="J15" s="75"/>
      <c r="K15" s="28">
        <v>7.4</v>
      </c>
      <c r="L15" s="68">
        <v>6.1</v>
      </c>
      <c r="M15" s="42"/>
      <c r="N15" s="22"/>
      <c r="O15" s="96"/>
      <c r="P15" s="97"/>
      <c r="Q15" s="42"/>
      <c r="R15" s="22"/>
      <c r="S15" s="77"/>
      <c r="T15" s="22"/>
      <c r="U15" s="77"/>
      <c r="V15" s="22"/>
      <c r="W15" s="6">
        <f t="shared" si="1"/>
        <v>0.39999999999999947</v>
      </c>
      <c r="X15" s="9">
        <f t="shared" si="2"/>
        <v>0.29999999999999982</v>
      </c>
      <c r="Y15" s="6">
        <f t="shared" si="3"/>
        <v>7.6</v>
      </c>
      <c r="Z15" s="9">
        <f t="shared" si="4"/>
        <v>5.9499999999999993</v>
      </c>
      <c r="AA15" s="46">
        <f>10*LOG10(10^(Y15/10)/(10^($C15/10)+1))</f>
        <v>1.0294669065869717</v>
      </c>
      <c r="AB15" s="9">
        <f>10*LOG10(10^(Z15/10)/(10^($C15/10)+1))</f>
        <v>-0.62053309341302942</v>
      </c>
      <c r="AC15" s="16">
        <f t="shared" si="0"/>
        <v>1.6500000000000004</v>
      </c>
    </row>
  </sheetData>
  <mergeCells count="21">
    <mergeCell ref="A8:A15"/>
    <mergeCell ref="B8:B11"/>
    <mergeCell ref="B12:B15"/>
    <mergeCell ref="S2:T2"/>
    <mergeCell ref="W2:X2"/>
    <mergeCell ref="Y2:Z2"/>
    <mergeCell ref="AA2:AB2"/>
    <mergeCell ref="AC2:AC3"/>
    <mergeCell ref="A4:A7"/>
    <mergeCell ref="B4:B5"/>
    <mergeCell ref="B6:B7"/>
    <mergeCell ref="U2:V2"/>
    <mergeCell ref="E1:R1"/>
    <mergeCell ref="A2:D2"/>
    <mergeCell ref="E2:F2"/>
    <mergeCell ref="G2:H2"/>
    <mergeCell ref="I2:J2"/>
    <mergeCell ref="K2:L2"/>
    <mergeCell ref="M2:N2"/>
    <mergeCell ref="O2:P2"/>
    <mergeCell ref="Q2:R2"/>
  </mergeCells>
  <conditionalFormatting sqref="AB4 AB6:AB15">
    <cfRule type="cellIs" dxfId="2" priority="3" stopIfTrue="1" operator="lessThan">
      <formula>-6</formula>
    </cfRule>
  </conditionalFormatting>
  <conditionalFormatting sqref="AC4:AC15">
    <cfRule type="cellIs" dxfId="1" priority="2" operator="lessThanOrEqual">
      <formula>1</formula>
    </cfRule>
  </conditionalFormatting>
  <conditionalFormatting sqref="W4:X15">
    <cfRule type="cellIs" dxfId="0" priority="1" operator="greaterThan">
      <formula>2.5</formula>
    </cfRule>
  </conditionalFormatting>
  <dataValidations count="1">
    <dataValidation type="whole" operator="greaterThan" allowBlank="1" showInputMessage="1" sqref="AA4:AB15" xr:uid="{9686DC6D-8959-4852-8612-AC3D247AB1AB}">
      <formula1>-6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0228539477E1449577CE7A7D951B98" ma:contentTypeVersion="9" ma:contentTypeDescription="Create a new document." ma:contentTypeScope="" ma:versionID="8afe667528c203bac2c3e101525187ec">
  <xsd:schema xmlns:xsd="http://www.w3.org/2001/XMLSchema" xmlns:xs="http://www.w3.org/2001/XMLSchema" xmlns:p="http://schemas.microsoft.com/office/2006/metadata/properties" xmlns:ns2="71c5aaf6-e6ce-465b-b873-5148d2a4c105" xmlns:ns3="c34ee549-3807-4d6f-89b0-9308128df9a4" xmlns:ns4="77f91c30-fd38-40f9-99f8-eb03b11a70a3" targetNamespace="http://schemas.microsoft.com/office/2006/metadata/properties" ma:root="true" ma:fieldsID="5be4f1c284c373f0c14026c24b15b2b8" ns2:_="" ns3:_="" ns4:_="">
    <xsd:import namespace="71c5aaf6-e6ce-465b-b873-5148d2a4c105"/>
    <xsd:import namespace="c34ee549-3807-4d6f-89b0-9308128df9a4"/>
    <xsd:import namespace="77f91c30-fd38-40f9-99f8-eb03b11a70a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4ee549-3807-4d6f-89b0-9308128df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f91c30-fd38-40f9-99f8-eb03b11a70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ACF9749D-EC7D-4447-8361-C9061289CC6A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685D81-CDD6-4A0F-8364-F4D63A83B80D}">
  <ds:schemaRefs>
    <ds:schemaRef ds:uri="http://schemas.microsoft.com/office/2006/metadata/properties"/>
    <ds:schemaRef ds:uri="http://schemas.microsoft.com/office/infopath/2007/PartnerControls"/>
    <ds:schemaRef ds:uri="71c5aaf6-e6ce-465b-b873-5148d2a4c105"/>
  </ds:schemaRefs>
</ds:datastoreItem>
</file>

<file path=customXml/itemProps4.xml><?xml version="1.0" encoding="utf-8"?>
<ds:datastoreItem xmlns:ds="http://schemas.openxmlformats.org/officeDocument/2006/customXml" ds:itemID="{935ED331-DCE0-4E76-B1BE-35EA3E2BAA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c34ee549-3807-4d6f-89b0-9308128df9a4"/>
    <ds:schemaRef ds:uri="77f91c30-fd38-40f9-99f8-eb03b11a70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7F7FA7A1-1D7E-4111-85FA-E60CF21AC6E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Title</vt:lpstr>
      <vt:lpstr>Summary - FDD</vt:lpstr>
      <vt:lpstr>Summary - TDD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Intel (RAN4 #93)</dc:creator>
  <cp:keywords>CTPClassification=CTP_NT</cp:keywords>
  <dc:description/>
  <cp:lastModifiedBy>Qualcomm User</cp:lastModifiedBy>
  <cp:revision/>
  <dcterms:created xsi:type="dcterms:W3CDTF">2019-11-11T10:49:25Z</dcterms:created>
  <dcterms:modified xsi:type="dcterms:W3CDTF">2022-01-20T21:25:22Z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0x0101002A0228539477E1449577CE7A7D951B98</vt:lpwstr>
  </property>
  <property fmtid="{D5CDD505-2E9C-101B-9397-08002B2CF9AE}" pid="8" name="_2015_ms_pID_725343">
    <vt:lpwstr>(3)ag9w1l7FX5UIUw2vBFUua9GEpajPtBZeL2ho2EhgJtfh8vjN+0ADyEoF3tGQt9JKIkK4pu3R
HcQnkBNc3CDRjisgt55/EAnxAQPKaXas8epePhaajGM/UzME303LU1cNDux+fHQvMP6+S+pf
r1SPW/Vd3155Ywm8vQ5o08txYrXLKHqjOoujhpb8PRjgO+VR8nWw8/eRM4BUlO/Ebowg1nQ+
gElxmvY8sHsAvNdWgp</vt:lpwstr>
  </property>
  <property fmtid="{D5CDD505-2E9C-101B-9397-08002B2CF9AE}" pid="9" name="_2015_ms_pID_7253431">
    <vt:lpwstr>JOTaMfXQBH7DHsjNy+LEU6mFVlYiADauBGvnYkRinV3CPNt6KkM8c6
b0zDJ7OB4oM64kS1pgobDeu31lFe8SIIUgZvC3j/iRefPl1RJKGk8P15N8q/9jKSlj/KxcdS
Fc7NgbFTJ8Vq1+DEVvBQAkugC/k1jCNzQvCUHsoLsJCEcp2fCru5WctDAtuantDqi1nm3uAy
m7GzR02FhGlIxDzB5PIvwZ/54noD74mae5/h</vt:lpwstr>
  </property>
  <property fmtid="{D5CDD505-2E9C-101B-9397-08002B2CF9AE}" pid="10" name="_2015_ms_pID_7253432">
    <vt:lpwstr>0Wmpszb2Q3mxua345y38n2U=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MSIP_Label_9aa06179-68b3-4e2b-b09b-a2424735516b_Enabled">
    <vt:lpwstr>False</vt:lpwstr>
  </property>
  <property fmtid="{D5CDD505-2E9C-101B-9397-08002B2CF9AE}" pid="14" name="MSIP_Label_9aa06179-68b3-4e2b-b09b-a2424735516b_SiteId">
    <vt:lpwstr>46c98d88-e344-4ed4-8496-4ed7712e255d</vt:lpwstr>
  </property>
  <property fmtid="{D5CDD505-2E9C-101B-9397-08002B2CF9AE}" pid="15" name="MSIP_Label_9aa06179-68b3-4e2b-b09b-a2424735516b_Owner">
    <vt:lpwstr>dmitry.belov@intel.com</vt:lpwstr>
  </property>
  <property fmtid="{D5CDD505-2E9C-101B-9397-08002B2CF9AE}" pid="16" name="MSIP_Label_9aa06179-68b3-4e2b-b09b-a2424735516b_SetDate">
    <vt:lpwstr>2021-05-19T08:04:03.4805523Z</vt:lpwstr>
  </property>
  <property fmtid="{D5CDD505-2E9C-101B-9397-08002B2CF9AE}" pid="17" name="MSIP_Label_9aa06179-68b3-4e2b-b09b-a2424735516b_Name">
    <vt:lpwstr>Intel Confidential</vt:lpwstr>
  </property>
  <property fmtid="{D5CDD505-2E9C-101B-9397-08002B2CF9AE}" pid="18" name="MSIP_Label_9aa06179-68b3-4e2b-b09b-a2424735516b_Application">
    <vt:lpwstr>Microsoft Azure Information Protection</vt:lpwstr>
  </property>
  <property fmtid="{D5CDD505-2E9C-101B-9397-08002B2CF9AE}" pid="19" name="MSIP_Label_9aa06179-68b3-4e2b-b09b-a2424735516b_ActionId">
    <vt:lpwstr>74c5dd67-3d7a-4c57-ab1a-f920de49aae1</vt:lpwstr>
  </property>
  <property fmtid="{D5CDD505-2E9C-101B-9397-08002B2CF9AE}" pid="20" name="MSIP_Label_9aa06179-68b3-4e2b-b09b-a2424735516b_Extended_MSFT_Method">
    <vt:lpwstr>Manual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1629186270</vt:lpwstr>
  </property>
</Properties>
</file>